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winfratech.sharepoint.com/sites/equipe.swtech/Shared Documents/1-Produtos/3. SwFLow_Senai_Scs/entregavel_SWTech/3. Lista de Materiais/"/>
    </mc:Choice>
  </mc:AlternateContent>
  <xr:revisionPtr revIDLastSave="421" documentId="13_ncr:1_{16AF93DD-25F5-4F1D-83DC-5EC42907EC3E}" xr6:coauthVersionLast="47" xr6:coauthVersionMax="47" xr10:uidLastSave="{FB3E47AF-D971-49F4-9D0A-1EECC8973D9A}"/>
  <bookViews>
    <workbookView xWindow="-108" yWindow="-108" windowWidth="23256" windowHeight="12576" firstSheet="1" activeTab="2" xr2:uid="{D31ADF2D-D909-4C7E-A0C9-A0CC5D0D08B0}"/>
  </bookViews>
  <sheets>
    <sheet name="Bill of Materials-Esquematico_1" sheetId="1" r:id="rId1"/>
    <sheet name="Orçamento_Fornecedor_Felitec" sheetId="2" r:id="rId2"/>
    <sheet name="Orçamento_Dispositivo_SwFlow" sheetId="3" r:id="rId3"/>
    <sheet name="Imagens_Dispositivo" sheetId="4" r:id="rId4"/>
    <sheet name="Prospecto_SwFlow" sheetId="5" r:id="rId5"/>
  </sheets>
  <definedNames>
    <definedName name="_xlnm.Print_Titles" localSheetId="0">'Bill of Materials-Esquematico_1'!$2:$2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" i="3" l="1"/>
  <c r="G12" i="3" l="1"/>
  <c r="G10" i="3"/>
  <c r="F26" i="4"/>
  <c r="D26" i="4"/>
  <c r="B26" i="4"/>
  <c r="G11" i="3"/>
  <c r="G9" i="3"/>
  <c r="J3" i="4"/>
  <c r="B3" i="5"/>
  <c r="B2" i="5"/>
  <c r="G7" i="3"/>
  <c r="G6" i="3"/>
  <c r="G5" i="3"/>
  <c r="G4" i="3"/>
  <c r="G3" i="3"/>
  <c r="G2" i="3"/>
  <c r="H3" i="4"/>
  <c r="F3" i="4"/>
  <c r="B3" i="4"/>
  <c r="D3" i="4"/>
  <c r="H2" i="3" l="1"/>
  <c r="B4" i="5" s="1"/>
  <c r="B7" i="5" s="1"/>
  <c r="I3" i="3" l="1"/>
</calcChain>
</file>

<file path=xl/sharedStrings.xml><?xml version="1.0" encoding="utf-8"?>
<sst xmlns="http://schemas.openxmlformats.org/spreadsheetml/2006/main" count="173" uniqueCount="129">
  <si>
    <t>Item</t>
  </si>
  <si>
    <t>Quantity</t>
  </si>
  <si>
    <t>Description</t>
  </si>
  <si>
    <t>Designator</t>
  </si>
  <si>
    <t>Value</t>
  </si>
  <si>
    <t>Footprint</t>
  </si>
  <si>
    <t>Comment</t>
  </si>
  <si>
    <t>Capacitor eletrolitico radial</t>
  </si>
  <si>
    <t>C1, C3</t>
  </si>
  <si>
    <t>100uF/35V</t>
  </si>
  <si>
    <t>CAP_ELEC_1</t>
  </si>
  <si>
    <t>CAP_ELEC</t>
  </si>
  <si>
    <t>C2</t>
  </si>
  <si>
    <t>220uF/35V</t>
  </si>
  <si>
    <t>CAP_ELEC_3.5MM</t>
  </si>
  <si>
    <t>Capacitor</t>
  </si>
  <si>
    <t>C4</t>
  </si>
  <si>
    <t>100nF</t>
  </si>
  <si>
    <t>CAP</t>
  </si>
  <si>
    <t>Cap</t>
  </si>
  <si>
    <t>C5</t>
  </si>
  <si>
    <t>Cap2</t>
  </si>
  <si>
    <t>C6, C7</t>
  </si>
  <si>
    <t>6-0805_M</t>
  </si>
  <si>
    <t>General Purpose Rectifier Diode 1A</t>
  </si>
  <si>
    <t>D1</t>
  </si>
  <si>
    <t>Diode 1N4007</t>
  </si>
  <si>
    <t>DO214</t>
  </si>
  <si>
    <t>M7</t>
  </si>
  <si>
    <t>Schottky Diode 3A 40V 1N5822</t>
  </si>
  <si>
    <t>D2</t>
  </si>
  <si>
    <t>1N5822</t>
  </si>
  <si>
    <t>Typical LED blue</t>
  </si>
  <si>
    <t>D3</t>
  </si>
  <si>
    <t>LED</t>
  </si>
  <si>
    <t>LED0</t>
  </si>
  <si>
    <t>Typical LED red</t>
  </si>
  <si>
    <t>D4</t>
  </si>
  <si>
    <t>ESP-WROOM-32</t>
  </si>
  <si>
    <t>ESP1</t>
  </si>
  <si>
    <t>ESP32-WROOM-32D</t>
  </si>
  <si>
    <t>Famale 254 Vertical Header 6 pins</t>
  </si>
  <si>
    <t>J1</t>
  </si>
  <si>
    <t>SIL_6</t>
  </si>
  <si>
    <t>THT</t>
  </si>
  <si>
    <t>KK 254 vertical THT header male pin 3 circuits</t>
  </si>
  <si>
    <t>J2</t>
  </si>
  <si>
    <t>SIL_3</t>
  </si>
  <si>
    <t>KK 254 vertical THT header male pin 8 circuits</t>
  </si>
  <si>
    <t>J3</t>
  </si>
  <si>
    <t>SIL_8</t>
  </si>
  <si>
    <t>KK 254 vertical THT header male pin 4 circuits</t>
  </si>
  <si>
    <t>J5</t>
  </si>
  <si>
    <t>SIL_4</t>
  </si>
  <si>
    <t>JUMPER</t>
  </si>
  <si>
    <t>JP5</t>
  </si>
  <si>
    <t>SIL_2</t>
  </si>
  <si>
    <t>Indutor fixo SMD 2.6A</t>
  </si>
  <si>
    <t>L1</t>
  </si>
  <si>
    <t>33uH</t>
  </si>
  <si>
    <t>INDUTOR_SMD</t>
  </si>
  <si>
    <t>Inductor</t>
  </si>
  <si>
    <t>NPN General Purpose Transistor</t>
  </si>
  <si>
    <t>Q3, Q4</t>
  </si>
  <si>
    <t>BC817-25</t>
  </si>
  <si>
    <t>SOT-23A_M</t>
  </si>
  <si>
    <t>Resistor</t>
  </si>
  <si>
    <t>R1</t>
  </si>
  <si>
    <t>22k</t>
  </si>
  <si>
    <t>Res1</t>
  </si>
  <si>
    <t>R12, R13, R16, R17</t>
  </si>
  <si>
    <t>3k3</t>
  </si>
  <si>
    <t>R14, R18</t>
  </si>
  <si>
    <t>1K</t>
  </si>
  <si>
    <t>R10, R11</t>
  </si>
  <si>
    <t>4k7</t>
  </si>
  <si>
    <t>R2, R3, R4, R5, R19</t>
  </si>
  <si>
    <t>10k</t>
  </si>
  <si>
    <t>R6, R7, R8, R9</t>
  </si>
  <si>
    <t>20k</t>
  </si>
  <si>
    <t>DIP SWITCH 3 WAYS</t>
  </si>
  <si>
    <t>SW1</t>
  </si>
  <si>
    <t>DIP_SWITCH_3</t>
  </si>
  <si>
    <t>DIP_6</t>
  </si>
  <si>
    <t>SIMPLE SWITCHER® Power Converter 150 KHz 3A Step-Down Voltage Regulator, 5-pin TO-263</t>
  </si>
  <si>
    <t>U1</t>
  </si>
  <si>
    <t>LM2596S-5.0</t>
  </si>
  <si>
    <t>TS5B_M</t>
  </si>
  <si>
    <t>SIM7600</t>
  </si>
  <si>
    <t>U2</t>
  </si>
  <si>
    <t>Modulo_SIM7600SA</t>
  </si>
  <si>
    <t>Voltage Regulator</t>
  </si>
  <si>
    <t>VR2</t>
  </si>
  <si>
    <t>AMS1117 3.3</t>
  </si>
  <si>
    <t>SOT-223B_M</t>
  </si>
  <si>
    <t>Lista de materiais necessários para a produção de 1 placa de circuito impresso.</t>
  </si>
  <si>
    <t xml:space="preserve">Indicadores </t>
  </si>
  <si>
    <t>Unidades</t>
  </si>
  <si>
    <t>Replacement</t>
  </si>
  <si>
    <t>Descrição</t>
  </si>
  <si>
    <t>Média_Frete</t>
  </si>
  <si>
    <t>Valor Unit.</t>
  </si>
  <si>
    <t>Valor Total</t>
  </si>
  <si>
    <t>Valor final 5 dipositivos Teste</t>
  </si>
  <si>
    <t>Dispositivo_Hardware</t>
  </si>
  <si>
    <t>Bill of Materials-Esquemático_1 ( Placas SwFlow + PCI + Kits Componentes + Montagem)</t>
  </si>
  <si>
    <t>Stencil</t>
  </si>
  <si>
    <t>Sensor NTU - ST100 + módulo</t>
  </si>
  <si>
    <t>Sensor de Turbidez Arduino Para Monitoramento da Água - ST100
Especificações Técnicas:
Módulo Sensor de Turbidez Partículas Suspensas na Água;
Modelo: Sensor De Turbidez;
Tensão de Operação: 3,3V~5V;
Saída: analógico padrão (pode definir alta e baixa saída);
Faixa de medição: 0-1000 ntu;
Pinagem: VCC, OUT, GND;
Composição: Placa de Fenolite, e Componentes Eletrônicos;
Tamanho Sensor: 35mm Largura x 30mm Profundidade x 33mm Altura;
Tamanho Módulo: 31mm Largura x 11mm Profundidade x 37mm Altura;
Peso: 30g.</t>
  </si>
  <si>
    <t>Sensor de Vazão - YF-201</t>
  </si>
  <si>
    <t>Informações técnicas:
Modelo: YF-S201
Tipo de sensor: Efeito Hall
Tensão de trabalho: 5V ~ 18V CC/DC
Corrente consumida: 15mA em 5V
Tipo de saída: 5V TTL (Onda retangular)
Faixa de fluxo: 1 ~ 30 Litros/minuto
Temperatura de trabalho: -25°C ~ +80°C
Umidade de trabalho: 35% ~ 80% RH
Precisão: ±10%
Pressão máxima: 2.0 MPa
Ciclo ativo da saída: 50% +/- 10%
Tempo da borda de subida: 0.04us
Tempo da borda de descida: 0.18us
Pulsos por litro: 450
Durabilidade média: 300000 ciclos
Comprimento do cabo: 15cm
Rosca: 1/2"
Conexões:
Fio vermelho: +5V (Limite 18V)
Fio preto: GND
Fio amarelo: Saída (PWM), pulsos
Informações importantes:
Imagens do produto meramente ilustrativas.
O Produto pode sofrer variação na disposição dos componentes, cor, ou versão.</t>
  </si>
  <si>
    <t>Sensor de PH ( ELT-BNC-110 )  + Módulo</t>
  </si>
  <si>
    <t>COM NOTA FISCAL
OBS: PRECISANDO MAIS DE 01 UNIDADE AVISAR ANTES DA COMPRA
ELETRODO  +  SENSOR  BNC  PARA  ARDUINO +   o  diagrama  de  instalação
( TENHO  TAMBEM  NOS  DEMAIS  ANÚNCIOS,  SENSOR  TEMPERATURA, PLACA  ARDUINO, KIT PARA ARDUINO,                                                                                                                                                    ELETRODO PH , ELETRODO CONDUTIVIMETRO e  KIT  SENSORES  PARA  ARDUINO.)
(  SAIDA  BNC ) VCC: tensão de Alimentação positiva, 5 V / 2V5: saída de Referência de tensão 2.5 V
tensão de aquecimento: 5±0. 2 V (AC-• DC)
corrente de trabalho: 5-10mA
o intervalo de concentração de detecção: PH0-14
o intervalo de detecção de temperatura: 0-80 graus centígrados
o tempo de resposta: = 5S
estabilidade do tempo: = 60 S
consumo de energia: = 0.5 W
a temperatura de trabalho:-10 ~ 50 graus centígrados (a temperatura nominal de 20 graus centígrados)
umidade de trabalho: 95% RH (umidade 65% RH nominal)
vida de serviço: 3 anos
tamanho: 42mm x 32mm x 20mm
peso: 25g
a saída: saída de sinal analógico de tensão
Matéria:   
  . SAIDA.:ELETRODO GERA UMA BAIXA INTENSIDADE, - 414MV  A  + 414MV 
      FUNCIONAMENTO : ARDUINO / MARTE / GEHAKA / QUIMIS / TECNOPON / OUTROS.
* 100% Brand New e de alta qualidade
* Conector BNC, adequado para a maioria dos medidores de PH e controladores com conector BNC.
* Adequado para uma vasta gama de aplicação: Arduino,Aquários, Hidroponia, Laboratórios, Quimica e etc.
* Faixa de medição: 0,00 ~ 14,00 pH
* Zero pontos: 7 +-0.5ph
* Erro alcalino: 0.2pH
* Teórica Slope porcentagem: =98. 5%
* Resistência interna: =250mO
* Tempo de resposta: =1min
* Temperatura de operação: 0-60 °c
* Blocos de terminais: BNC plug
* Comprimento do cabo: aprox. 70 cm
*pacote Inclui:
* 1 x  Módulo Sensor de Detecção de Valor de PH Monitoramento de Controle Para arduino
* 1 x  Eletrodo  PH</t>
  </si>
  <si>
    <t>Sensor de Temperatura - DS18B20</t>
  </si>
  <si>
    <t xml:space="preserve">- Tensão de operação: 3 – 5,5VDC;
- Faixa de medição: -55°C a 125° celsius (recomenda-se no máximo 100º);
- Precisão: ±0,5° celsius;
- Resolução: 9 ou 12 bits (configurável);
- Período de atualização: menor que 750ms;
- Encapsulamento em aço inoxidável.
Dimensões e Peso:
- Dimensão do encapsulamento: 6 x 50 mm;
- Comprimento do cabo: 1 m;
- Dimensões (C x L x A): 7,0 x 7,0 x 3,6 cm;
- Peso: 0,060g.
</t>
  </si>
  <si>
    <t>Módulo Sensor de Temperatura</t>
  </si>
  <si>
    <t>Caixa</t>
  </si>
  <si>
    <t>Caixa Mecânica para acoplar Hardware</t>
  </si>
  <si>
    <t>Cabo Manga</t>
  </si>
  <si>
    <t>Cabo Manga 16x26AWG Sem Blindagem - Mult Cabo - Rolo com 100 Metros</t>
  </si>
  <si>
    <t>Conectores Macho/Fêmea - Mike 8 vias</t>
  </si>
  <si>
    <t>Conector Mike 8 Vias Macho para painel e Fêmea para cabo - LS-3007-3014</t>
  </si>
  <si>
    <t>Tomada AC Macho JL48050</t>
  </si>
  <si>
    <t>Tomada AC Macho Com Chave Liga/D1esliga e Porta Fusível para Montagem em Painel - JL48050 - Jiali</t>
  </si>
  <si>
    <t>Prospecto Custo SwFlow_Testes</t>
  </si>
  <si>
    <t>Quantidade_Dispositivos</t>
  </si>
  <si>
    <t>Quantidade_Sensores</t>
  </si>
  <si>
    <t>Valor Hardware+Manufatura Mecânica</t>
  </si>
  <si>
    <t>Obs.: Está incluso peças para reposição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</si>
</sst>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R$-416]\ * #,##0.00_-;\-[$R$-416]\ * #,##0.00_-;_-[$R$-416]\ 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2" tint="-0.89999084444715716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20"/>
      <color rgb="FFFFFFFF"/>
      <name val="Calibri"/>
      <family val="2"/>
      <scheme val="minor"/>
    </font>
    <font>
      <sz val="11"/>
      <color rgb="FFFFFFFF"/>
      <name val="Calibri"/>
      <family val="2"/>
      <scheme val="minor"/>
    </font>
    <font>
      <b/>
      <sz val="16"/>
      <color rgb="FFFFFF00"/>
      <name val="Calibri"/>
      <family val="2"/>
      <scheme val="minor"/>
    </font>
    <font>
      <b/>
      <sz val="18"/>
      <color rgb="FFFFFF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D3D3D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9BC2E6"/>
        <bgColor indexed="64"/>
      </patternFill>
    </fill>
    <fill>
      <patternFill patternType="solid">
        <fgColor rgb="FF1F4E78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1" xfId="0" applyBorder="1"/>
    <xf numFmtId="0" fontId="0" fillId="0" borderId="1" xfId="0" quotePrefix="1" applyBorder="1"/>
    <xf numFmtId="0" fontId="0" fillId="2" borderId="0" xfId="0" applyFill="1"/>
    <xf numFmtId="0" fontId="0" fillId="0" borderId="2" xfId="0" applyBorder="1"/>
    <xf numFmtId="0" fontId="0" fillId="0" borderId="3" xfId="0" quotePrefix="1" applyBorder="1"/>
    <xf numFmtId="0" fontId="0" fillId="0" borderId="7" xfId="0" applyBorder="1"/>
    <xf numFmtId="0" fontId="0" fillId="0" borderId="8" xfId="0" applyBorder="1"/>
    <xf numFmtId="0" fontId="0" fillId="0" borderId="8" xfId="0" quotePrefix="1" applyBorder="1"/>
    <xf numFmtId="0" fontId="0" fillId="0" borderId="9" xfId="0" quotePrefix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4" fillId="5" borderId="10" xfId="0" applyFont="1" applyFill="1" applyBorder="1" applyAlignment="1">
      <alignment horizontal="center" vertical="center"/>
    </xf>
    <xf numFmtId="0" fontId="2" fillId="8" borderId="10" xfId="0" applyFont="1" applyFill="1" applyBorder="1" applyAlignment="1">
      <alignment horizontal="center" vertical="center"/>
    </xf>
    <xf numFmtId="0" fontId="2" fillId="7" borderId="10" xfId="0" applyFont="1" applyFill="1" applyBorder="1" applyAlignment="1">
      <alignment horizontal="center" vertical="center"/>
    </xf>
    <xf numFmtId="0" fontId="2" fillId="7" borderId="10" xfId="0" applyFont="1" applyFill="1" applyBorder="1" applyAlignment="1">
      <alignment horizontal="center" vertical="center" wrapText="1"/>
    </xf>
    <xf numFmtId="164" fontId="2" fillId="8" borderId="10" xfId="0" applyNumberFormat="1" applyFont="1" applyFill="1" applyBorder="1" applyAlignment="1">
      <alignment horizontal="center" vertical="center"/>
    </xf>
    <xf numFmtId="164" fontId="2" fillId="7" borderId="10" xfId="0" applyNumberFormat="1" applyFont="1" applyFill="1" applyBorder="1" applyAlignment="1">
      <alignment horizontal="center" vertical="center"/>
    </xf>
    <xf numFmtId="0" fontId="2" fillId="8" borderId="10" xfId="0" applyFont="1" applyFill="1" applyBorder="1" applyAlignment="1">
      <alignment horizontal="center" vertical="center" wrapText="1"/>
    </xf>
    <xf numFmtId="0" fontId="0" fillId="3" borderId="0" xfId="0" applyFill="1"/>
    <xf numFmtId="0" fontId="3" fillId="3" borderId="0" xfId="0" applyFont="1" applyFill="1"/>
    <xf numFmtId="0" fontId="3" fillId="4" borderId="0" xfId="0" applyFont="1" applyFill="1" applyAlignment="1">
      <alignment horizontal="center" vertical="center"/>
    </xf>
    <xf numFmtId="164" fontId="2" fillId="8" borderId="10" xfId="0" applyNumberFormat="1" applyFont="1" applyFill="1" applyBorder="1" applyAlignment="1">
      <alignment horizontal="center" vertical="center" wrapText="1"/>
    </xf>
    <xf numFmtId="164" fontId="2" fillId="7" borderId="10" xfId="0" applyNumberFormat="1" applyFont="1" applyFill="1" applyBorder="1" applyAlignment="1">
      <alignment horizontal="center" vertical="center" wrapText="1"/>
    </xf>
    <xf numFmtId="0" fontId="2" fillId="7" borderId="10" xfId="0" applyFont="1" applyFill="1" applyBorder="1"/>
    <xf numFmtId="0" fontId="0" fillId="6" borderId="10" xfId="0" applyFill="1" applyBorder="1"/>
    <xf numFmtId="0" fontId="0" fillId="6" borderId="10" xfId="0" applyFill="1" applyBorder="1" applyAlignment="1">
      <alignment horizontal="center" vertical="center"/>
    </xf>
    <xf numFmtId="0" fontId="0" fillId="7" borderId="10" xfId="0" applyFill="1" applyBorder="1"/>
    <xf numFmtId="0" fontId="0" fillId="7" borderId="10" xfId="0" applyFill="1" applyBorder="1" applyAlignment="1">
      <alignment horizontal="center"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0" fontId="9" fillId="3" borderId="0" xfId="0" applyFont="1" applyFill="1"/>
    <xf numFmtId="0" fontId="2" fillId="0" borderId="0" xfId="0" applyFont="1" applyAlignment="1">
      <alignment horizontal="left"/>
    </xf>
    <xf numFmtId="164" fontId="8" fillId="4" borderId="10" xfId="0" applyNumberFormat="1" applyFont="1" applyFill="1" applyBorder="1" applyAlignment="1">
      <alignment horizontal="right" vertical="center"/>
    </xf>
    <xf numFmtId="0" fontId="8" fillId="4" borderId="10" xfId="0" applyFont="1" applyFill="1" applyBorder="1" applyAlignment="1">
      <alignment horizontal="right" vertical="center"/>
    </xf>
    <xf numFmtId="0" fontId="7" fillId="4" borderId="11" xfId="0" applyFont="1" applyFill="1" applyBorder="1" applyAlignment="1">
      <alignment horizontal="center" vertical="center"/>
    </xf>
    <xf numFmtId="0" fontId="7" fillId="4" borderId="12" xfId="0" applyFont="1" applyFill="1" applyBorder="1" applyAlignment="1">
      <alignment horizontal="center" vertical="center"/>
    </xf>
    <xf numFmtId="0" fontId="5" fillId="9" borderId="10" xfId="0" applyFont="1" applyFill="1" applyBorder="1" applyAlignment="1">
      <alignment horizontal="center" vertical="center"/>
    </xf>
    <xf numFmtId="0" fontId="6" fillId="4" borderId="13" xfId="0" applyFont="1" applyFill="1" applyBorder="1" applyAlignment="1">
      <alignment horizontal="center"/>
    </xf>
    <xf numFmtId="164" fontId="10" fillId="3" borderId="0" xfId="0" applyNumberFormat="1" applyFont="1" applyFill="1" applyAlignment="1">
      <alignment horizontal="left" vertical="center"/>
    </xf>
    <xf numFmtId="164" fontId="0" fillId="3" borderId="0" xfId="0" applyNumberFormat="1" applyFill="1"/>
  </cellXfs>
  <cellStyles count="1">
    <cellStyle name="Normal" xfId="0" builtinId="0"/>
  </cellStyles>
  <dxfs count="11"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2" tint="-0.89999084444715716"/>
        <name val="Calibri"/>
        <family val="2"/>
        <scheme val="minor"/>
      </font>
      <fill>
        <patternFill patternType="solid">
          <fgColor indexed="64"/>
          <bgColor rgb="FFD3D3D3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m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228600</xdr:colOff>
      <xdr:row>37</xdr:row>
      <xdr:rowOff>38100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84E70AD-8440-0198-F07F-D579C415F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763000" cy="7086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66675</xdr:rowOff>
    </xdr:from>
    <xdr:to>
      <xdr:col>3</xdr:col>
      <xdr:colOff>2162175</xdr:colOff>
      <xdr:row>19</xdr:row>
      <xdr:rowOff>133350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F74A685-3620-9BB6-6739-09BC3354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33850" y="828675"/>
          <a:ext cx="2162175" cy="29241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5</xdr:row>
      <xdr:rowOff>0</xdr:rowOff>
    </xdr:from>
    <xdr:to>
      <xdr:col>2</xdr:col>
      <xdr:colOff>466725</xdr:colOff>
      <xdr:row>18</xdr:row>
      <xdr:rowOff>104775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5CD5CDE-E2C8-F3A5-A36C-976D5238AC17}"/>
            </a:ext>
            <a:ext uri="{147F2762-F138-4A5C-976F-8EAC2B608ADB}">
              <a16:predDERef xmlns:a16="http://schemas.microsoft.com/office/drawing/2014/main" pred="{8F74A685-3620-9BB6-6739-09BC3354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952500"/>
          <a:ext cx="3067050" cy="2581275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409575</xdr:colOff>
      <xdr:row>4</xdr:row>
      <xdr:rowOff>66675</xdr:rowOff>
    </xdr:from>
    <xdr:to>
      <xdr:col>6</xdr:col>
      <xdr:colOff>38100</xdr:colOff>
      <xdr:row>20</xdr:row>
      <xdr:rowOff>38100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BF3C77C-F21A-D7FE-C5E0-A63E220EE2C3}"/>
            </a:ext>
            <a:ext uri="{147F2762-F138-4A5C-976F-8EAC2B608ADB}">
              <a16:predDERef xmlns:a16="http://schemas.microsoft.com/office/drawing/2014/main" pred="{C5CD5CDE-E2C8-F3A5-A36C-976D5238A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67600" y="828675"/>
          <a:ext cx="3286125" cy="3019425"/>
        </a:xfrm>
        <a:prstGeom prst="rect">
          <a:avLst/>
        </a:prstGeom>
      </xdr:spPr>
    </xdr:pic>
    <xdr:clientData/>
  </xdr:twoCellAnchor>
  <xdr:twoCellAnchor editAs="oneCell">
    <xdr:from>
      <xdr:col>7</xdr:col>
      <xdr:colOff>257175</xdr:colOff>
      <xdr:row>4</xdr:row>
      <xdr:rowOff>161925</xdr:rowOff>
    </xdr:from>
    <xdr:to>
      <xdr:col>7</xdr:col>
      <xdr:colOff>3248025</xdr:colOff>
      <xdr:row>20</xdr:row>
      <xdr:rowOff>104775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5506A733-24A4-067C-4488-2F8F40F4DA8B}"/>
            </a:ext>
            <a:ext uri="{147F2762-F138-4A5C-976F-8EAC2B608ADB}">
              <a16:predDERef xmlns:a16="http://schemas.microsoft.com/office/drawing/2014/main" pred="{BBF3C77C-F21A-D7FE-C5E0-A63E220E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72800" y="923925"/>
          <a:ext cx="2990850" cy="29908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27</xdr:row>
      <xdr:rowOff>123825</xdr:rowOff>
    </xdr:from>
    <xdr:to>
      <xdr:col>4</xdr:col>
      <xdr:colOff>104775</xdr:colOff>
      <xdr:row>40</xdr:row>
      <xdr:rowOff>47625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746E42CE-E9D6-9846-A441-C97B38BB1984}"/>
            </a:ext>
            <a:ext uri="{147F2762-F138-4A5C-976F-8EAC2B608ADB}">
              <a16:predDERef xmlns:a16="http://schemas.microsoft.com/office/drawing/2014/main" pred="{5506A733-24A4-067C-4488-2F8F40F4D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762375" y="5267325"/>
          <a:ext cx="2609850" cy="2400300"/>
        </a:xfrm>
        <a:prstGeom prst="rect">
          <a:avLst/>
        </a:prstGeom>
      </xdr:spPr>
    </xdr:pic>
    <xdr:clientData/>
  </xdr:twoCellAnchor>
  <xdr:twoCellAnchor editAs="oneCell">
    <xdr:from>
      <xdr:col>0</xdr:col>
      <xdr:colOff>561975</xdr:colOff>
      <xdr:row>27</xdr:row>
      <xdr:rowOff>76200</xdr:rowOff>
    </xdr:from>
    <xdr:to>
      <xdr:col>2</xdr:col>
      <xdr:colOff>0</xdr:colOff>
      <xdr:row>38</xdr:row>
      <xdr:rowOff>85725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1DA35839-26C4-057B-2A74-A0803D7F9CA9}"/>
            </a:ext>
            <a:ext uri="{147F2762-F138-4A5C-976F-8EAC2B608ADB}">
              <a16:predDERef xmlns:a16="http://schemas.microsoft.com/office/drawing/2014/main" pred="{746E42CE-E9D6-9846-A441-C97B38BB1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61975" y="5219700"/>
          <a:ext cx="2228850" cy="2105025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</xdr:colOff>
      <xdr:row>26</xdr:row>
      <xdr:rowOff>76200</xdr:rowOff>
    </xdr:from>
    <xdr:to>
      <xdr:col>5</xdr:col>
      <xdr:colOff>3038475</xdr:colOff>
      <xdr:row>42</xdr:row>
      <xdr:rowOff>19050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C8161C3D-5259-0074-BCAF-219528D5EB3B}"/>
            </a:ext>
            <a:ext uri="{147F2762-F138-4A5C-976F-8EAC2B608ADB}">
              <a16:predDERef xmlns:a16="http://schemas.microsoft.com/office/drawing/2014/main" pred="{1DA35839-26C4-057B-2A74-A0803D7F9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467600" y="5029200"/>
          <a:ext cx="2447925" cy="299085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2C5A111-EAE2-4CCD-B557-85F687E7D341}" name="Tabela3" displayName="Tabela3" ref="B2:H29" totalsRowShown="0" headerRowDxfId="10" headerRowBorderDxfId="9" tableBorderDxfId="8" totalsRowBorderDxfId="7">
  <autoFilter ref="B2:H29" xr:uid="{32C5A111-EAE2-4CCD-B557-85F687E7D341}"/>
  <tableColumns count="7">
    <tableColumn id="1" xr3:uid="{DEF17B81-E9E0-4F07-B0FA-9AF76EB01C20}" name="Item" dataDxfId="6"/>
    <tableColumn id="2" xr3:uid="{404FA335-FDDA-4567-AC47-539AFB2EC61B}" name="Quantity" dataDxfId="5"/>
    <tableColumn id="3" xr3:uid="{44D27258-09D2-463C-98C0-478547069989}" name="Description" dataDxfId="4"/>
    <tableColumn id="4" xr3:uid="{EDDCC7D5-D565-4540-B0E2-69D058C23A93}" name="Designator" dataDxfId="3"/>
    <tableColumn id="5" xr3:uid="{159C9595-A6CE-4315-AC5C-AF82F6BD1B1C}" name="Value" dataDxfId="2"/>
    <tableColumn id="6" xr3:uid="{38C20775-58C9-4F13-BF94-40E271A06789}" name="Footprint" dataDxfId="1"/>
    <tableColumn id="7" xr3:uid="{F9AB3E1B-01D4-4048-BE73-D9A9104A1127}" name="Comment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7F0AA-4559-42B2-BCF1-C6B2569A4AA8}">
  <dimension ref="A2:H31"/>
  <sheetViews>
    <sheetView zoomScale="85" zoomScaleNormal="85" workbookViewId="0">
      <selection activeCell="D14" sqref="D14"/>
    </sheetView>
  </sheetViews>
  <sheetFormatPr defaultRowHeight="14.4" x14ac:dyDescent="0.3"/>
  <cols>
    <col min="3" max="3" width="10.44140625" customWidth="1"/>
    <col min="4" max="4" width="87" customWidth="1"/>
    <col min="5" max="5" width="24.44140625" bestFit="1" customWidth="1"/>
    <col min="6" max="7" width="18.33203125" bestFit="1" customWidth="1"/>
    <col min="8" max="8" width="15.5546875" customWidth="1"/>
  </cols>
  <sheetData>
    <row r="2" spans="1:8" s="3" customFormat="1" x14ac:dyDescent="0.3">
      <c r="A2"/>
      <c r="B2" s="10" t="s">
        <v>0</v>
      </c>
      <c r="C2" s="11" t="s">
        <v>1</v>
      </c>
      <c r="D2" s="11" t="s">
        <v>2</v>
      </c>
      <c r="E2" s="11" t="s">
        <v>3</v>
      </c>
      <c r="F2" s="11" t="s">
        <v>4</v>
      </c>
      <c r="G2" s="11" t="s">
        <v>5</v>
      </c>
      <c r="H2" s="12" t="s">
        <v>6</v>
      </c>
    </row>
    <row r="3" spans="1:8" x14ac:dyDescent="0.3">
      <c r="B3" s="4">
        <v>1</v>
      </c>
      <c r="C3" s="1">
        <v>2</v>
      </c>
      <c r="D3" s="2" t="s">
        <v>7</v>
      </c>
      <c r="E3" s="2" t="s">
        <v>8</v>
      </c>
      <c r="F3" s="2" t="s">
        <v>9</v>
      </c>
      <c r="G3" s="2" t="s">
        <v>10</v>
      </c>
      <c r="H3" s="5" t="s">
        <v>11</v>
      </c>
    </row>
    <row r="4" spans="1:8" x14ac:dyDescent="0.3">
      <c r="B4" s="4">
        <v>2</v>
      </c>
      <c r="C4" s="1">
        <v>1</v>
      </c>
      <c r="D4" s="2" t="s">
        <v>7</v>
      </c>
      <c r="E4" s="2" t="s">
        <v>12</v>
      </c>
      <c r="F4" s="2" t="s">
        <v>13</v>
      </c>
      <c r="G4" s="2" t="s">
        <v>14</v>
      </c>
      <c r="H4" s="5" t="s">
        <v>11</v>
      </c>
    </row>
    <row r="5" spans="1:8" x14ac:dyDescent="0.3">
      <c r="B5" s="4">
        <v>3</v>
      </c>
      <c r="C5" s="1">
        <v>1</v>
      </c>
      <c r="D5" s="2" t="s">
        <v>15</v>
      </c>
      <c r="E5" s="2" t="s">
        <v>16</v>
      </c>
      <c r="F5" s="2" t="s">
        <v>17</v>
      </c>
      <c r="G5" s="2" t="s">
        <v>18</v>
      </c>
      <c r="H5" s="5" t="s">
        <v>19</v>
      </c>
    </row>
    <row r="6" spans="1:8" x14ac:dyDescent="0.3">
      <c r="B6" s="4">
        <v>4</v>
      </c>
      <c r="C6" s="1">
        <v>1</v>
      </c>
      <c r="D6" s="2" t="s">
        <v>15</v>
      </c>
      <c r="E6" s="2" t="s">
        <v>20</v>
      </c>
      <c r="F6" s="2" t="s">
        <v>9</v>
      </c>
      <c r="G6" s="2" t="s">
        <v>10</v>
      </c>
      <c r="H6" s="5" t="s">
        <v>21</v>
      </c>
    </row>
    <row r="7" spans="1:8" x14ac:dyDescent="0.3">
      <c r="B7" s="4">
        <v>5</v>
      </c>
      <c r="C7" s="1">
        <v>2</v>
      </c>
      <c r="D7" s="2" t="s">
        <v>15</v>
      </c>
      <c r="E7" s="2" t="s">
        <v>22</v>
      </c>
      <c r="F7" s="2" t="s">
        <v>17</v>
      </c>
      <c r="G7" s="2" t="s">
        <v>23</v>
      </c>
      <c r="H7" s="5" t="s">
        <v>19</v>
      </c>
    </row>
    <row r="8" spans="1:8" x14ac:dyDescent="0.3">
      <c r="B8" s="4">
        <v>6</v>
      </c>
      <c r="C8" s="1">
        <v>1</v>
      </c>
      <c r="D8" s="2" t="s">
        <v>24</v>
      </c>
      <c r="E8" s="2" t="s">
        <v>25</v>
      </c>
      <c r="F8" s="2" t="s">
        <v>26</v>
      </c>
      <c r="G8" s="2" t="s">
        <v>27</v>
      </c>
      <c r="H8" s="5" t="s">
        <v>28</v>
      </c>
    </row>
    <row r="9" spans="1:8" x14ac:dyDescent="0.3">
      <c r="B9" s="4">
        <v>7</v>
      </c>
      <c r="C9" s="1">
        <v>1</v>
      </c>
      <c r="D9" s="2" t="s">
        <v>29</v>
      </c>
      <c r="E9" s="2" t="s">
        <v>30</v>
      </c>
      <c r="F9" s="2" t="s">
        <v>31</v>
      </c>
      <c r="G9" s="2" t="s">
        <v>27</v>
      </c>
      <c r="H9" s="5" t="s">
        <v>31</v>
      </c>
    </row>
    <row r="10" spans="1:8" x14ac:dyDescent="0.3">
      <c r="B10" s="4">
        <v>8</v>
      </c>
      <c r="C10" s="1">
        <v>1</v>
      </c>
      <c r="D10" s="2" t="s">
        <v>32</v>
      </c>
      <c r="E10" s="2" t="s">
        <v>33</v>
      </c>
      <c r="F10" s="1" t="s">
        <v>34</v>
      </c>
      <c r="G10" s="2" t="s">
        <v>23</v>
      </c>
      <c r="H10" s="5" t="s">
        <v>35</v>
      </c>
    </row>
    <row r="11" spans="1:8" x14ac:dyDescent="0.3">
      <c r="B11" s="4">
        <v>9</v>
      </c>
      <c r="C11" s="1">
        <v>1</v>
      </c>
      <c r="D11" s="2" t="s">
        <v>36</v>
      </c>
      <c r="E11" s="2" t="s">
        <v>37</v>
      </c>
      <c r="F11" s="1" t="s">
        <v>34</v>
      </c>
      <c r="G11" s="2" t="s">
        <v>23</v>
      </c>
      <c r="H11" s="5" t="s">
        <v>35</v>
      </c>
    </row>
    <row r="12" spans="1:8" x14ac:dyDescent="0.3">
      <c r="B12" s="4">
        <v>10</v>
      </c>
      <c r="C12" s="1">
        <v>1</v>
      </c>
      <c r="D12" s="2" t="s">
        <v>38</v>
      </c>
      <c r="E12" s="2" t="s">
        <v>39</v>
      </c>
      <c r="F12" s="2" t="s">
        <v>40</v>
      </c>
      <c r="G12" s="2" t="s">
        <v>40</v>
      </c>
      <c r="H12" s="5" t="s">
        <v>38</v>
      </c>
    </row>
    <row r="13" spans="1:8" x14ac:dyDescent="0.3">
      <c r="B13" s="4">
        <v>11</v>
      </c>
      <c r="C13" s="1">
        <v>1</v>
      </c>
      <c r="D13" s="2" t="s">
        <v>41</v>
      </c>
      <c r="E13" s="2" t="s">
        <v>42</v>
      </c>
      <c r="F13" s="1"/>
      <c r="G13" s="2" t="s">
        <v>43</v>
      </c>
      <c r="H13" s="5" t="s">
        <v>44</v>
      </c>
    </row>
    <row r="14" spans="1:8" x14ac:dyDescent="0.3">
      <c r="B14" s="4">
        <v>12</v>
      </c>
      <c r="C14" s="1">
        <v>1</v>
      </c>
      <c r="D14" s="2" t="s">
        <v>45</v>
      </c>
      <c r="E14" s="2" t="s">
        <v>46</v>
      </c>
      <c r="F14" s="1"/>
      <c r="G14" s="2" t="s">
        <v>47</v>
      </c>
      <c r="H14" s="5" t="s">
        <v>44</v>
      </c>
    </row>
    <row r="15" spans="1:8" x14ac:dyDescent="0.3">
      <c r="B15" s="4">
        <v>13</v>
      </c>
      <c r="C15" s="1">
        <v>1</v>
      </c>
      <c r="D15" s="2" t="s">
        <v>48</v>
      </c>
      <c r="E15" s="2" t="s">
        <v>49</v>
      </c>
      <c r="F15" s="1"/>
      <c r="G15" s="2" t="s">
        <v>50</v>
      </c>
      <c r="H15" s="5" t="s">
        <v>44</v>
      </c>
    </row>
    <row r="16" spans="1:8" x14ac:dyDescent="0.3">
      <c r="B16" s="4">
        <v>14</v>
      </c>
      <c r="C16" s="1">
        <v>1</v>
      </c>
      <c r="D16" s="2" t="s">
        <v>51</v>
      </c>
      <c r="E16" s="2" t="s">
        <v>52</v>
      </c>
      <c r="F16" s="1"/>
      <c r="G16" s="2" t="s">
        <v>53</v>
      </c>
      <c r="H16" s="5" t="s">
        <v>44</v>
      </c>
    </row>
    <row r="17" spans="2:8" x14ac:dyDescent="0.3">
      <c r="B17" s="4">
        <v>15</v>
      </c>
      <c r="C17" s="1">
        <v>1</v>
      </c>
      <c r="D17" s="2" t="s">
        <v>54</v>
      </c>
      <c r="E17" s="2" t="s">
        <v>55</v>
      </c>
      <c r="F17" s="2" t="s">
        <v>54</v>
      </c>
      <c r="G17" s="2" t="s">
        <v>56</v>
      </c>
      <c r="H17" s="5" t="s">
        <v>54</v>
      </c>
    </row>
    <row r="18" spans="2:8" x14ac:dyDescent="0.3">
      <c r="B18" s="4">
        <v>16</v>
      </c>
      <c r="C18" s="1">
        <v>1</v>
      </c>
      <c r="D18" s="2" t="s">
        <v>57</v>
      </c>
      <c r="E18" s="2" t="s">
        <v>58</v>
      </c>
      <c r="F18" s="2" t="s">
        <v>59</v>
      </c>
      <c r="G18" s="2" t="s">
        <v>60</v>
      </c>
      <c r="H18" s="5" t="s">
        <v>61</v>
      </c>
    </row>
    <row r="19" spans="2:8" x14ac:dyDescent="0.3">
      <c r="B19" s="4">
        <v>17</v>
      </c>
      <c r="C19" s="1">
        <v>2</v>
      </c>
      <c r="D19" s="2" t="s">
        <v>62</v>
      </c>
      <c r="E19" s="2" t="s">
        <v>63</v>
      </c>
      <c r="F19" s="2" t="s">
        <v>64</v>
      </c>
      <c r="G19" s="2" t="s">
        <v>65</v>
      </c>
      <c r="H19" s="5" t="s">
        <v>64</v>
      </c>
    </row>
    <row r="20" spans="2:8" x14ac:dyDescent="0.3">
      <c r="B20" s="4">
        <v>18</v>
      </c>
      <c r="C20" s="1">
        <v>1</v>
      </c>
      <c r="D20" s="2" t="s">
        <v>66</v>
      </c>
      <c r="E20" s="2" t="s">
        <v>67</v>
      </c>
      <c r="F20" s="2" t="s">
        <v>68</v>
      </c>
      <c r="G20" s="2" t="s">
        <v>23</v>
      </c>
      <c r="H20" s="5" t="s">
        <v>69</v>
      </c>
    </row>
    <row r="21" spans="2:8" x14ac:dyDescent="0.3">
      <c r="B21" s="4">
        <v>19</v>
      </c>
      <c r="C21" s="1">
        <v>4</v>
      </c>
      <c r="D21" s="2" t="s">
        <v>66</v>
      </c>
      <c r="E21" s="2" t="s">
        <v>70</v>
      </c>
      <c r="F21" s="2" t="s">
        <v>71</v>
      </c>
      <c r="G21" s="2" t="s">
        <v>23</v>
      </c>
      <c r="H21" s="5" t="s">
        <v>69</v>
      </c>
    </row>
    <row r="22" spans="2:8" x14ac:dyDescent="0.3">
      <c r="B22" s="4">
        <v>20</v>
      </c>
      <c r="C22" s="1">
        <v>2</v>
      </c>
      <c r="D22" s="2" t="s">
        <v>66</v>
      </c>
      <c r="E22" s="2" t="s">
        <v>72</v>
      </c>
      <c r="F22" s="2" t="s">
        <v>73</v>
      </c>
      <c r="G22" s="2" t="s">
        <v>23</v>
      </c>
      <c r="H22" s="5" t="s">
        <v>69</v>
      </c>
    </row>
    <row r="23" spans="2:8" x14ac:dyDescent="0.3">
      <c r="B23" s="4">
        <v>21</v>
      </c>
      <c r="C23" s="1">
        <v>2</v>
      </c>
      <c r="D23" s="2" t="s">
        <v>66</v>
      </c>
      <c r="E23" s="2" t="s">
        <v>74</v>
      </c>
      <c r="F23" s="2" t="s">
        <v>75</v>
      </c>
      <c r="G23" s="2" t="s">
        <v>23</v>
      </c>
      <c r="H23" s="5" t="s">
        <v>69</v>
      </c>
    </row>
    <row r="24" spans="2:8" x14ac:dyDescent="0.3">
      <c r="B24" s="4">
        <v>22</v>
      </c>
      <c r="C24" s="1">
        <v>5</v>
      </c>
      <c r="D24" s="2" t="s">
        <v>66</v>
      </c>
      <c r="E24" s="2" t="s">
        <v>76</v>
      </c>
      <c r="F24" s="2" t="s">
        <v>77</v>
      </c>
      <c r="G24" s="2" t="s">
        <v>23</v>
      </c>
      <c r="H24" s="5" t="s">
        <v>69</v>
      </c>
    </row>
    <row r="25" spans="2:8" x14ac:dyDescent="0.3">
      <c r="B25" s="4">
        <v>23</v>
      </c>
      <c r="C25" s="1">
        <v>4</v>
      </c>
      <c r="D25" s="2" t="s">
        <v>66</v>
      </c>
      <c r="E25" s="2" t="s">
        <v>78</v>
      </c>
      <c r="F25" s="2" t="s">
        <v>79</v>
      </c>
      <c r="G25" s="2" t="s">
        <v>23</v>
      </c>
      <c r="H25" s="5" t="s">
        <v>69</v>
      </c>
    </row>
    <row r="26" spans="2:8" x14ac:dyDescent="0.3">
      <c r="B26" s="4">
        <v>24</v>
      </c>
      <c r="C26" s="1">
        <v>1</v>
      </c>
      <c r="D26" s="2" t="s">
        <v>80</v>
      </c>
      <c r="E26" s="2" t="s">
        <v>81</v>
      </c>
      <c r="F26" s="2" t="s">
        <v>82</v>
      </c>
      <c r="G26" s="2" t="s">
        <v>83</v>
      </c>
      <c r="H26" s="5" t="s">
        <v>82</v>
      </c>
    </row>
    <row r="27" spans="2:8" x14ac:dyDescent="0.3">
      <c r="B27" s="4">
        <v>25</v>
      </c>
      <c r="C27" s="1">
        <v>1</v>
      </c>
      <c r="D27" s="2" t="s">
        <v>84</v>
      </c>
      <c r="E27" s="2" t="s">
        <v>85</v>
      </c>
      <c r="F27" s="2" t="s">
        <v>86</v>
      </c>
      <c r="G27" s="2" t="s">
        <v>87</v>
      </c>
      <c r="H27" s="5" t="s">
        <v>86</v>
      </c>
    </row>
    <row r="28" spans="2:8" x14ac:dyDescent="0.3">
      <c r="B28" s="4">
        <v>26</v>
      </c>
      <c r="C28" s="1">
        <v>1</v>
      </c>
      <c r="D28" s="2" t="s">
        <v>88</v>
      </c>
      <c r="E28" s="2" t="s">
        <v>89</v>
      </c>
      <c r="F28" s="2" t="s">
        <v>88</v>
      </c>
      <c r="G28" s="2" t="s">
        <v>90</v>
      </c>
      <c r="H28" s="5" t="s">
        <v>88</v>
      </c>
    </row>
    <row r="29" spans="2:8" x14ac:dyDescent="0.3">
      <c r="B29" s="6">
        <v>27</v>
      </c>
      <c r="C29" s="7">
        <v>1</v>
      </c>
      <c r="D29" s="8" t="s">
        <v>91</v>
      </c>
      <c r="E29" s="8" t="s">
        <v>92</v>
      </c>
      <c r="F29" s="8" t="s">
        <v>93</v>
      </c>
      <c r="G29" s="8" t="s">
        <v>94</v>
      </c>
      <c r="H29" s="9" t="s">
        <v>93</v>
      </c>
    </row>
    <row r="31" spans="2:8" x14ac:dyDescent="0.3">
      <c r="B31" s="35" t="s">
        <v>95</v>
      </c>
      <c r="C31" s="35"/>
      <c r="D31" s="35"/>
    </row>
  </sheetData>
  <mergeCells count="1">
    <mergeCell ref="B31:D31"/>
  </mergeCells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EE93F-EF99-42DF-B3A7-5B693DE192B1}">
  <dimension ref="A1"/>
  <sheetViews>
    <sheetView topLeftCell="A7" workbookViewId="0">
      <selection activeCell="S6" sqref="S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27074-36F0-4981-B79D-C04A19C12037}">
  <sheetPr>
    <pageSetUpPr fitToPage="1"/>
  </sheetPr>
  <dimension ref="A1:AB50"/>
  <sheetViews>
    <sheetView tabSelected="1" topLeftCell="E1" zoomScale="85" zoomScaleNormal="85" workbookViewId="0">
      <pane ySplit="1" topLeftCell="A2" activePane="bottomLeft" state="frozen"/>
      <selection pane="bottomLeft" activeCell="I3" sqref="I3"/>
    </sheetView>
  </sheetViews>
  <sheetFormatPr defaultColWidth="9.109375" defaultRowHeight="14.4" x14ac:dyDescent="0.3"/>
  <cols>
    <col min="1" max="1" width="27.6640625" style="14" customWidth="1"/>
    <col min="2" max="3" width="15.44140625" style="14" customWidth="1"/>
    <col min="4" max="4" width="90.88671875" style="14" bestFit="1" customWidth="1"/>
    <col min="5" max="5" width="15.33203125" style="14" customWidth="1"/>
    <col min="6" max="6" width="19.5546875" style="14" customWidth="1"/>
    <col min="7" max="7" width="32.5546875" style="13" customWidth="1"/>
    <col min="8" max="8" width="17.109375" style="14" customWidth="1"/>
    <col min="9" max="9" width="32.88671875" style="14" customWidth="1"/>
    <col min="10" max="10" width="30.77734375" style="32" customWidth="1"/>
    <col min="11" max="28" width="9.109375" style="32"/>
    <col min="29" max="16384" width="9.109375" style="14"/>
  </cols>
  <sheetData>
    <row r="1" spans="1:28" s="13" customFormat="1" ht="30" customHeight="1" x14ac:dyDescent="0.3">
      <c r="A1" s="15" t="s">
        <v>96</v>
      </c>
      <c r="B1" s="15" t="s">
        <v>97</v>
      </c>
      <c r="C1" s="15" t="s">
        <v>98</v>
      </c>
      <c r="D1" s="15" t="s">
        <v>99</v>
      </c>
      <c r="E1" s="15" t="s">
        <v>100</v>
      </c>
      <c r="F1" s="15" t="s">
        <v>101</v>
      </c>
      <c r="G1" s="15" t="s">
        <v>102</v>
      </c>
      <c r="H1" s="38" t="s">
        <v>103</v>
      </c>
      <c r="I1" s="39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31.5" customHeight="1" x14ac:dyDescent="0.3">
      <c r="A2" s="16" t="s">
        <v>104</v>
      </c>
      <c r="B2" s="16">
        <v>5</v>
      </c>
      <c r="C2" s="16"/>
      <c r="D2" s="16" t="s">
        <v>105</v>
      </c>
      <c r="E2" s="19"/>
      <c r="F2" s="19">
        <f>5*5</f>
        <v>25</v>
      </c>
      <c r="G2" s="19">
        <f t="shared" ref="G2:G7" si="0">(B2+C2)*F2+E2</f>
        <v>125</v>
      </c>
      <c r="H2" s="36">
        <f>SUM(G2:G14)</f>
        <v>4635</v>
      </c>
      <c r="I2" s="37"/>
    </row>
    <row r="3" spans="1:28" ht="31.5" customHeight="1" x14ac:dyDescent="0.3">
      <c r="A3" s="17" t="s">
        <v>106</v>
      </c>
      <c r="B3" s="17">
        <v>1</v>
      </c>
      <c r="C3" s="17"/>
      <c r="D3" s="17" t="s">
        <v>106</v>
      </c>
      <c r="E3" s="20"/>
      <c r="F3" s="20"/>
      <c r="G3" s="20">
        <f t="shared" si="0"/>
        <v>0</v>
      </c>
      <c r="H3" s="32"/>
      <c r="I3" s="42">
        <f>H2/5</f>
        <v>927</v>
      </c>
      <c r="J3" s="42">
        <v>400</v>
      </c>
    </row>
    <row r="4" spans="1:28" ht="194.25" customHeight="1" x14ac:dyDescent="0.3">
      <c r="A4" s="16" t="s">
        <v>107</v>
      </c>
      <c r="B4" s="16">
        <v>5</v>
      </c>
      <c r="C4" s="16"/>
      <c r="D4" s="21" t="s">
        <v>108</v>
      </c>
      <c r="E4" s="25"/>
      <c r="F4" s="19">
        <v>100</v>
      </c>
      <c r="G4" s="19">
        <f t="shared" si="0"/>
        <v>500</v>
      </c>
      <c r="H4" s="32"/>
      <c r="I4" s="32"/>
    </row>
    <row r="5" spans="1:28" ht="360" x14ac:dyDescent="0.3">
      <c r="A5" s="17" t="s">
        <v>109</v>
      </c>
      <c r="B5" s="17">
        <v>5</v>
      </c>
      <c r="C5" s="17"/>
      <c r="D5" s="18" t="s">
        <v>110</v>
      </c>
      <c r="E5" s="26"/>
      <c r="F5" s="20">
        <v>100</v>
      </c>
      <c r="G5" s="20">
        <f t="shared" si="0"/>
        <v>500</v>
      </c>
      <c r="H5" s="32"/>
      <c r="I5" s="32"/>
    </row>
    <row r="6" spans="1:28" ht="409.6" x14ac:dyDescent="0.3">
      <c r="A6" s="21" t="s">
        <v>111</v>
      </c>
      <c r="B6" s="16">
        <v>5</v>
      </c>
      <c r="C6" s="16"/>
      <c r="D6" s="21" t="s">
        <v>112</v>
      </c>
      <c r="E6" s="25"/>
      <c r="F6" s="19">
        <v>260</v>
      </c>
      <c r="G6" s="19">
        <f t="shared" si="0"/>
        <v>1300</v>
      </c>
      <c r="H6" s="32"/>
      <c r="I6" s="32"/>
    </row>
    <row r="7" spans="1:28" ht="201.6" x14ac:dyDescent="0.3">
      <c r="A7" s="18" t="s">
        <v>113</v>
      </c>
      <c r="B7" s="17">
        <v>5</v>
      </c>
      <c r="C7" s="17"/>
      <c r="D7" s="18" t="s">
        <v>114</v>
      </c>
      <c r="E7" s="26"/>
      <c r="F7" s="20">
        <v>22</v>
      </c>
      <c r="G7" s="20">
        <f t="shared" si="0"/>
        <v>110</v>
      </c>
      <c r="H7" s="32"/>
      <c r="I7" s="32"/>
    </row>
    <row r="8" spans="1:28" ht="28.8" x14ac:dyDescent="0.3">
      <c r="A8" s="21" t="s">
        <v>115</v>
      </c>
      <c r="B8" s="16">
        <v>0</v>
      </c>
      <c r="C8" s="16"/>
      <c r="D8" s="21"/>
      <c r="E8" s="25"/>
      <c r="F8" s="19"/>
      <c r="G8" s="19"/>
      <c r="H8" s="32"/>
      <c r="I8" s="32"/>
    </row>
    <row r="9" spans="1:28" x14ac:dyDescent="0.3">
      <c r="A9" s="18" t="s">
        <v>116</v>
      </c>
      <c r="B9" s="17">
        <v>5</v>
      </c>
      <c r="C9" s="17"/>
      <c r="D9" s="18" t="s">
        <v>117</v>
      </c>
      <c r="E9" s="26"/>
      <c r="F9" s="20">
        <v>120</v>
      </c>
      <c r="G9" s="20">
        <f>(B9+C9)*F9+E9</f>
        <v>600</v>
      </c>
      <c r="H9" s="32"/>
      <c r="I9" s="32"/>
    </row>
    <row r="10" spans="1:28" x14ac:dyDescent="0.3">
      <c r="A10" s="21" t="s">
        <v>118</v>
      </c>
      <c r="B10" s="16">
        <v>1</v>
      </c>
      <c r="C10" s="16"/>
      <c r="D10" s="21" t="s">
        <v>119</v>
      </c>
      <c r="E10" s="25"/>
      <c r="F10" s="19"/>
      <c r="G10" s="19">
        <f>(B10+C10)*F10+E10</f>
        <v>0</v>
      </c>
      <c r="H10" s="32"/>
      <c r="I10" s="32"/>
    </row>
    <row r="11" spans="1:28" ht="28.8" x14ac:dyDescent="0.3">
      <c r="A11" s="18" t="s">
        <v>120</v>
      </c>
      <c r="B11" s="17">
        <v>5</v>
      </c>
      <c r="C11" s="17"/>
      <c r="D11" s="18" t="s">
        <v>121</v>
      </c>
      <c r="E11" s="26"/>
      <c r="F11" s="20"/>
      <c r="G11" s="20">
        <f>(B11+C11)*F11+E11</f>
        <v>0</v>
      </c>
      <c r="H11" s="32"/>
      <c r="I11" s="32"/>
    </row>
    <row r="12" spans="1:28" x14ac:dyDescent="0.3">
      <c r="A12" s="21" t="s">
        <v>122</v>
      </c>
      <c r="B12" s="16">
        <v>5</v>
      </c>
      <c r="C12" s="16"/>
      <c r="D12" s="21" t="s">
        <v>123</v>
      </c>
      <c r="E12" s="25"/>
      <c r="F12" s="19">
        <v>300</v>
      </c>
      <c r="G12" s="19">
        <f>(B12+C12)*F12+E12</f>
        <v>1500</v>
      </c>
      <c r="H12" s="32"/>
      <c r="I12" s="32"/>
    </row>
    <row r="13" spans="1:28" x14ac:dyDescent="0.3">
      <c r="A13" s="18"/>
      <c r="B13" s="17"/>
      <c r="C13" s="17"/>
      <c r="D13" s="18"/>
      <c r="E13" s="26"/>
      <c r="F13" s="20"/>
      <c r="G13" s="20"/>
      <c r="H13" s="32"/>
      <c r="I13" s="32"/>
    </row>
    <row r="14" spans="1:28" x14ac:dyDescent="0.3">
      <c r="A14" s="21"/>
      <c r="B14" s="16"/>
      <c r="C14" s="16"/>
      <c r="D14" s="21"/>
      <c r="E14" s="25"/>
      <c r="F14" s="19"/>
      <c r="G14" s="19"/>
      <c r="H14" s="32"/>
      <c r="I14" s="32"/>
    </row>
    <row r="15" spans="1:28" s="32" customFormat="1" x14ac:dyDescent="0.3">
      <c r="G15" s="33"/>
    </row>
    <row r="16" spans="1:28" s="32" customFormat="1" x14ac:dyDescent="0.3">
      <c r="G16" s="33"/>
    </row>
    <row r="17" spans="7:7" s="32" customFormat="1" x14ac:dyDescent="0.3">
      <c r="G17" s="33"/>
    </row>
    <row r="18" spans="7:7" s="32" customFormat="1" x14ac:dyDescent="0.3">
      <c r="G18" s="33"/>
    </row>
    <row r="19" spans="7:7" s="32" customFormat="1" x14ac:dyDescent="0.3">
      <c r="G19" s="33"/>
    </row>
    <row r="20" spans="7:7" s="32" customFormat="1" x14ac:dyDescent="0.3">
      <c r="G20" s="33"/>
    </row>
    <row r="21" spans="7:7" s="32" customFormat="1" x14ac:dyDescent="0.3">
      <c r="G21" s="33"/>
    </row>
    <row r="22" spans="7:7" s="32" customFormat="1" x14ac:dyDescent="0.3">
      <c r="G22" s="33"/>
    </row>
    <row r="23" spans="7:7" s="32" customFormat="1" x14ac:dyDescent="0.3">
      <c r="G23" s="33"/>
    </row>
    <row r="24" spans="7:7" s="32" customFormat="1" x14ac:dyDescent="0.3">
      <c r="G24" s="33"/>
    </row>
    <row r="25" spans="7:7" s="32" customFormat="1" x14ac:dyDescent="0.3">
      <c r="G25" s="33"/>
    </row>
    <row r="26" spans="7:7" s="32" customFormat="1" x14ac:dyDescent="0.3">
      <c r="G26" s="33"/>
    </row>
    <row r="27" spans="7:7" s="32" customFormat="1" x14ac:dyDescent="0.3">
      <c r="G27" s="33"/>
    </row>
    <row r="28" spans="7:7" s="32" customFormat="1" x14ac:dyDescent="0.3">
      <c r="G28" s="33"/>
    </row>
    <row r="29" spans="7:7" s="32" customFormat="1" x14ac:dyDescent="0.3">
      <c r="G29" s="33"/>
    </row>
    <row r="30" spans="7:7" s="32" customFormat="1" x14ac:dyDescent="0.3">
      <c r="G30" s="33"/>
    </row>
    <row r="31" spans="7:7" s="32" customFormat="1" x14ac:dyDescent="0.3">
      <c r="G31" s="33"/>
    </row>
    <row r="32" spans="7:7" s="32" customFormat="1" x14ac:dyDescent="0.3">
      <c r="G32" s="33"/>
    </row>
    <row r="33" spans="7:7" s="32" customFormat="1" x14ac:dyDescent="0.3">
      <c r="G33" s="33"/>
    </row>
    <row r="34" spans="7:7" s="32" customFormat="1" x14ac:dyDescent="0.3">
      <c r="G34" s="33"/>
    </row>
    <row r="35" spans="7:7" s="32" customFormat="1" x14ac:dyDescent="0.3">
      <c r="G35" s="33"/>
    </row>
    <row r="36" spans="7:7" s="32" customFormat="1" x14ac:dyDescent="0.3">
      <c r="G36" s="33"/>
    </row>
    <row r="37" spans="7:7" s="32" customFormat="1" x14ac:dyDescent="0.3">
      <c r="G37" s="33"/>
    </row>
    <row r="38" spans="7:7" s="32" customFormat="1" x14ac:dyDescent="0.3">
      <c r="G38" s="33"/>
    </row>
    <row r="39" spans="7:7" s="32" customFormat="1" x14ac:dyDescent="0.3">
      <c r="G39" s="33"/>
    </row>
    <row r="40" spans="7:7" s="32" customFormat="1" x14ac:dyDescent="0.3">
      <c r="G40" s="33"/>
    </row>
    <row r="41" spans="7:7" s="32" customFormat="1" x14ac:dyDescent="0.3">
      <c r="G41" s="33"/>
    </row>
    <row r="42" spans="7:7" s="32" customFormat="1" x14ac:dyDescent="0.3">
      <c r="G42" s="33"/>
    </row>
    <row r="43" spans="7:7" s="32" customFormat="1" x14ac:dyDescent="0.3">
      <c r="G43" s="33"/>
    </row>
    <row r="44" spans="7:7" s="32" customFormat="1" x14ac:dyDescent="0.3">
      <c r="G44" s="33"/>
    </row>
    <row r="45" spans="7:7" s="32" customFormat="1" x14ac:dyDescent="0.3">
      <c r="G45" s="33"/>
    </row>
    <row r="46" spans="7:7" s="32" customFormat="1" x14ac:dyDescent="0.3">
      <c r="G46" s="33"/>
    </row>
    <row r="47" spans="7:7" s="32" customFormat="1" x14ac:dyDescent="0.3">
      <c r="G47" s="33"/>
    </row>
    <row r="48" spans="7:7" s="32" customFormat="1" x14ac:dyDescent="0.3">
      <c r="G48" s="33"/>
    </row>
    <row r="49" spans="7:7" s="32" customFormat="1" x14ac:dyDescent="0.3">
      <c r="G49" s="33"/>
    </row>
    <row r="50" spans="7:7" s="32" customFormat="1" x14ac:dyDescent="0.3">
      <c r="G50" s="33"/>
    </row>
  </sheetData>
  <mergeCells count="2">
    <mergeCell ref="H2:I2"/>
    <mergeCell ref="H1:I1"/>
  </mergeCells>
  <pageMargins left="0.7" right="0.7" top="0.75" bottom="0.75" header="0.3" footer="0.3"/>
  <pageSetup paperSize="9" scale="1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A9C85-AB1F-4F77-A681-5C90CD66522C}">
  <dimension ref="B3:J52"/>
  <sheetViews>
    <sheetView workbookViewId="0">
      <selection activeCell="D1" sqref="D1"/>
    </sheetView>
  </sheetViews>
  <sheetFormatPr defaultColWidth="9.109375" defaultRowHeight="14.4" x14ac:dyDescent="0.3"/>
  <cols>
    <col min="1" max="1" width="9.109375" style="22"/>
    <col min="2" max="2" width="32.6640625" style="22" customWidth="1"/>
    <col min="3" max="3" width="14.109375" style="22" customWidth="1"/>
    <col min="4" max="4" width="38" style="22" customWidth="1"/>
    <col min="5" max="5" width="9.109375" style="22"/>
    <col min="6" max="6" width="54.88671875" style="22" customWidth="1"/>
    <col min="7" max="7" width="9.109375" style="22"/>
    <col min="8" max="8" width="53.5546875" style="22" customWidth="1"/>
    <col min="9" max="9" width="9.109375" style="22"/>
    <col min="10" max="10" width="65.44140625" style="22" customWidth="1"/>
    <col min="11" max="16384" width="9.109375" style="22"/>
  </cols>
  <sheetData>
    <row r="3" spans="2:10" x14ac:dyDescent="0.3">
      <c r="B3" s="24" t="str">
        <f>Orçamento_Dispositivo_SwFlow!A4</f>
        <v>Sensor NTU - ST100 + módulo</v>
      </c>
      <c r="C3" s="23"/>
      <c r="D3" s="24" t="str">
        <f>Orçamento_Dispositivo_SwFlow!A5</f>
        <v>Sensor de Vazão - YF-201</v>
      </c>
      <c r="F3" s="24" t="str">
        <f>Orçamento_Dispositivo_SwFlow!A6</f>
        <v>Sensor de PH ( ELT-BNC-110 )  + Módulo</v>
      </c>
      <c r="H3" s="24" t="str">
        <f>Orçamento_Dispositivo_SwFlow!A7</f>
        <v>Sensor de Temperatura - DS18B20</v>
      </c>
      <c r="J3" s="24" t="str">
        <f>Orçamento_Dispositivo_SwFlow!A8</f>
        <v>Módulo Sensor de Temperatura</v>
      </c>
    </row>
    <row r="26" spans="2:6" x14ac:dyDescent="0.3">
      <c r="B26" s="24" t="str">
        <f>Orçamento_Dispositivo_SwFlow!A10</f>
        <v>Cabo Manga</v>
      </c>
      <c r="D26" s="24" t="str">
        <f>Orçamento_Dispositivo_SwFlow!A11</f>
        <v>Conectores Macho/Fêmea - Mike 8 vias</v>
      </c>
      <c r="F26" s="24" t="str">
        <f>Orçamento_Dispositivo_SwFlow!A12</f>
        <v>Tomada AC Macho JL48050</v>
      </c>
    </row>
    <row r="52" spans="4:4" x14ac:dyDescent="0.3">
      <c r="D52" s="34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876BE-439F-4170-966A-78563DD27F9E}">
  <dimension ref="A1:AF25"/>
  <sheetViews>
    <sheetView workbookViewId="0">
      <selection activeCell="B7" sqref="B7"/>
    </sheetView>
  </sheetViews>
  <sheetFormatPr defaultRowHeight="14.4" x14ac:dyDescent="0.3"/>
  <cols>
    <col min="1" max="1" width="38.109375" customWidth="1"/>
    <col min="2" max="2" width="14.6640625" customWidth="1"/>
    <col min="3" max="32" width="9.109375" style="22"/>
  </cols>
  <sheetData>
    <row r="1" spans="1:2" ht="37.5" customHeight="1" x14ac:dyDescent="0.3">
      <c r="A1" s="40" t="s">
        <v>124</v>
      </c>
      <c r="B1" s="40"/>
    </row>
    <row r="2" spans="1:2" x14ac:dyDescent="0.3">
      <c r="A2" s="28" t="s">
        <v>125</v>
      </c>
      <c r="B2" s="29">
        <f>Orçamento_Dispositivo_SwFlow!B2</f>
        <v>5</v>
      </c>
    </row>
    <row r="3" spans="1:2" x14ac:dyDescent="0.3">
      <c r="A3" s="30" t="s">
        <v>126</v>
      </c>
      <c r="B3" s="31">
        <f>SUM(Orçamento_Dispositivo_SwFlow!B4:C8)</f>
        <v>20</v>
      </c>
    </row>
    <row r="4" spans="1:2" x14ac:dyDescent="0.3">
      <c r="A4" s="27" t="s">
        <v>127</v>
      </c>
      <c r="B4" s="20">
        <f>Orçamento_Dispositivo_SwFlow!H2</f>
        <v>4635</v>
      </c>
    </row>
    <row r="5" spans="1:2" x14ac:dyDescent="0.3">
      <c r="A5" s="41" t="s">
        <v>128</v>
      </c>
      <c r="B5" s="41"/>
    </row>
    <row r="6" spans="1:2" s="22" customFormat="1" x14ac:dyDescent="0.3"/>
    <row r="7" spans="1:2" s="22" customFormat="1" x14ac:dyDescent="0.3">
      <c r="B7" s="43">
        <f>B4/B2</f>
        <v>927</v>
      </c>
    </row>
    <row r="8" spans="1:2" s="22" customFormat="1" x14ac:dyDescent="0.3"/>
    <row r="9" spans="1:2" s="22" customFormat="1" x14ac:dyDescent="0.3"/>
    <row r="10" spans="1:2" s="22" customFormat="1" x14ac:dyDescent="0.3"/>
    <row r="11" spans="1:2" s="22" customFormat="1" x14ac:dyDescent="0.3"/>
    <row r="12" spans="1:2" s="22" customFormat="1" x14ac:dyDescent="0.3"/>
    <row r="13" spans="1:2" s="22" customFormat="1" x14ac:dyDescent="0.3"/>
    <row r="14" spans="1:2" s="22" customFormat="1" x14ac:dyDescent="0.3"/>
    <row r="15" spans="1:2" s="22" customFormat="1" x14ac:dyDescent="0.3"/>
    <row r="16" spans="1:2" s="22" customFormat="1" x14ac:dyDescent="0.3"/>
    <row r="17" s="22" customFormat="1" x14ac:dyDescent="0.3"/>
    <row r="18" s="22" customFormat="1" x14ac:dyDescent="0.3"/>
    <row r="19" s="22" customFormat="1" x14ac:dyDescent="0.3"/>
    <row r="20" s="22" customFormat="1" x14ac:dyDescent="0.3"/>
    <row r="21" s="22" customFormat="1" x14ac:dyDescent="0.3"/>
    <row r="22" s="22" customFormat="1" x14ac:dyDescent="0.3"/>
    <row r="23" s="22" customFormat="1" x14ac:dyDescent="0.3"/>
    <row r="24" s="22" customFormat="1" x14ac:dyDescent="0.3"/>
    <row r="25" s="22" customFormat="1" x14ac:dyDescent="0.3"/>
  </sheetData>
  <mergeCells count="2">
    <mergeCell ref="A1:B1"/>
    <mergeCell ref="A5:B5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6080895b-9f26-444f-b744-d98980e987ce" xsi:nil="true"/>
    <TaxCatchAll xmlns="c5b71a99-9ea2-4ee8-861f-f78208eff2a7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F8421844D9A324486677CAEF6F3589B" ma:contentTypeVersion="13" ma:contentTypeDescription="Create a new document." ma:contentTypeScope="" ma:versionID="23df150a8945ecab547c64701ec4fb9e">
  <xsd:schema xmlns:xsd="http://www.w3.org/2001/XMLSchema" xmlns:xs="http://www.w3.org/2001/XMLSchema" xmlns:p="http://schemas.microsoft.com/office/2006/metadata/properties" xmlns:ns2="6080895b-9f26-444f-b744-d98980e987ce" xmlns:ns3="c5b71a99-9ea2-4ee8-861f-f78208eff2a7" targetNamespace="http://schemas.microsoft.com/office/2006/metadata/properties" ma:root="true" ma:fieldsID="ae5204c9a8fe571e302da6b2cda9c3f9" ns2:_="" ns3:_="">
    <xsd:import namespace="6080895b-9f26-444f-b744-d98980e987ce"/>
    <xsd:import namespace="c5b71a99-9ea2-4ee8-861f-f78208eff2a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80895b-9f26-444f-b744-d98980e987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_Flow_SignoffStatus" ma:index="19" nillable="true" ma:displayName="Sign-off status" ma:internalName="Sign_x002d_off_x0020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b71a99-9ea2-4ee8-861f-f78208eff2a7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7a40c47d-e61b-4cbc-9477-cc8a9d0dc90c}" ma:internalName="TaxCatchAll" ma:showField="CatchAllData" ma:web="c5b71a99-9ea2-4ee8-861f-f78208eff2a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117EAD4-72FC-4368-9289-41F90226AD23}">
  <ds:schemaRefs>
    <ds:schemaRef ds:uri="http://schemas.microsoft.com/office/2006/metadata/properties"/>
    <ds:schemaRef ds:uri="http://schemas.microsoft.com/office/infopath/2007/PartnerControls"/>
    <ds:schemaRef ds:uri="6080895b-9f26-444f-b744-d98980e987ce"/>
    <ds:schemaRef ds:uri="c5b71a99-9ea2-4ee8-861f-f78208eff2a7"/>
  </ds:schemaRefs>
</ds:datastoreItem>
</file>

<file path=customXml/itemProps2.xml><?xml version="1.0" encoding="utf-8"?>
<ds:datastoreItem xmlns:ds="http://schemas.openxmlformats.org/officeDocument/2006/customXml" ds:itemID="{FD450F3D-6DC6-4FC5-BC72-66474FB9527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080895b-9f26-444f-b744-d98980e987ce"/>
    <ds:schemaRef ds:uri="c5b71a99-9ea2-4ee8-861f-f78208eff2a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E69439E-598D-4A9A-AF86-E29725C1108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1</vt:i4>
      </vt:variant>
    </vt:vector>
  </HeadingPairs>
  <TitlesOfParts>
    <vt:vector size="6" baseType="lpstr">
      <vt:lpstr>Bill of Materials-Esquematico_1</vt:lpstr>
      <vt:lpstr>Orçamento_Fornecedor_Felitec</vt:lpstr>
      <vt:lpstr>Orçamento_Dispositivo_SwFlow</vt:lpstr>
      <vt:lpstr>Imagens_Dispositivo</vt:lpstr>
      <vt:lpstr>Prospecto_SwFlow</vt:lpstr>
      <vt:lpstr>'Bill of Materials-Esquematico_1'!Titulos_de_impressao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Eduardo</dc:creator>
  <cp:keywords/>
  <dc:description/>
  <cp:lastModifiedBy>Augusto | SWTech</cp:lastModifiedBy>
  <cp:revision/>
  <cp:lastPrinted>2023-02-02T17:07:44Z</cp:lastPrinted>
  <dcterms:created xsi:type="dcterms:W3CDTF">2022-12-08T19:19:21Z</dcterms:created>
  <dcterms:modified xsi:type="dcterms:W3CDTF">2023-02-02T17:23:08Z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0x010100DF8421844D9A324486677CAEF6F3589B</vt:lpwstr>
  </property>
</Properties>
</file>